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ЗАКУПКИ\ЗАКУПКИ АДЦ\ЗАКУПОЧНАЯ ДОКУМЕНТАЦИЯ\1072970_Stulz ЦОД «Калининский»\Протоколы\Протокол 2 части\"/>
    </mc:Choice>
  </mc:AlternateContent>
  <bookViews>
    <workbookView xWindow="0" yWindow="0" windowWidth="16380" windowHeight="8190" tabRatio="500"/>
  </bookViews>
  <sheets>
    <sheet name="ФОРМА 4" sheetId="1" r:id="rId1"/>
    <sheet name="Labour" sheetId="2" state="hidden" r:id="rId2"/>
  </sheets>
  <definedNames>
    <definedName name="_xlnm.Print_Area" localSheetId="0">'ФОРМА 4'!$A$1:$R$37</definedName>
  </definedNames>
  <calcPr calcId="162913"/>
</workbook>
</file>

<file path=xl/calcChain.xml><?xml version="1.0" encoding="utf-8"?>
<calcChain xmlns="http://schemas.openxmlformats.org/spreadsheetml/2006/main">
  <c r="J12" i="1" l="1"/>
  <c r="N20" i="1"/>
  <c r="O20" i="1" s="1"/>
  <c r="O23" i="1" l="1"/>
  <c r="N23" i="1"/>
  <c r="M23" i="1"/>
  <c r="L23" i="1"/>
  <c r="N36" i="1" l="1"/>
  <c r="N37" i="1" s="1"/>
  <c r="I23" i="1"/>
  <c r="J23" i="1"/>
  <c r="K23" i="1"/>
  <c r="H23" i="1"/>
  <c r="I26" i="1"/>
  <c r="J26" i="1"/>
  <c r="K26" i="1" s="1"/>
  <c r="I27" i="1"/>
  <c r="J27" i="1"/>
  <c r="K27" i="1" s="1"/>
  <c r="I14" i="1"/>
  <c r="O36" i="1" l="1"/>
  <c r="O37" i="1"/>
  <c r="I16" i="1"/>
  <c r="K12" i="1"/>
  <c r="I12" i="1"/>
  <c r="J35" i="1" l="1"/>
  <c r="K35" i="1" s="1"/>
  <c r="J33" i="1"/>
  <c r="K33" i="1" s="1"/>
  <c r="J31" i="1"/>
  <c r="K31" i="1" s="1"/>
  <c r="J16" i="1"/>
  <c r="K16" i="1" s="1"/>
  <c r="J18" i="1"/>
  <c r="K18" i="1" s="1"/>
  <c r="I29" i="1"/>
  <c r="I13" i="1"/>
  <c r="I17" i="1"/>
  <c r="I18" i="1"/>
  <c r="I19" i="1"/>
  <c r="I28" i="1"/>
  <c r="I31" i="1"/>
  <c r="I32" i="1"/>
  <c r="I33" i="1"/>
  <c r="I34" i="1"/>
  <c r="I35" i="1"/>
  <c r="J13" i="1"/>
  <c r="J14" i="1"/>
  <c r="K14" i="1" s="1"/>
  <c r="J17" i="1"/>
  <c r="K17" i="1" s="1"/>
  <c r="J19" i="1"/>
  <c r="K19" i="1" s="1"/>
  <c r="J28" i="1"/>
  <c r="K28" i="1" s="1"/>
  <c r="J32" i="1"/>
  <c r="K32" i="1" s="1"/>
  <c r="J34" i="1"/>
  <c r="K34" i="1" s="1"/>
  <c r="K13" i="1" l="1"/>
  <c r="J20" i="1"/>
  <c r="K20" i="1" s="1"/>
  <c r="J29" i="1"/>
  <c r="K29" i="1" l="1"/>
  <c r="J36" i="1"/>
  <c r="K36" i="1" s="1"/>
  <c r="J37" i="1" l="1"/>
  <c r="K37" i="1" s="1"/>
  <c r="E16" i="2"/>
  <c r="E20" i="2" s="1"/>
  <c r="D16" i="2"/>
  <c r="D20" i="2" s="1"/>
  <c r="C16" i="2"/>
  <c r="C20" i="2" s="1"/>
  <c r="B16" i="2"/>
  <c r="B20" i="2" s="1"/>
  <c r="H13" i="2"/>
  <c r="B10" i="2"/>
  <c r="B11" i="2" s="1"/>
  <c r="H9" i="2"/>
  <c r="E10" i="2" s="1"/>
  <c r="E11" i="2" s="1"/>
  <c r="E2" i="2"/>
  <c r="E4" i="2" s="1"/>
  <c r="E5" i="2" s="1"/>
  <c r="D2" i="2"/>
  <c r="D4" i="2" s="1"/>
  <c r="D5" i="2" s="1"/>
  <c r="C2" i="2"/>
  <c r="C4" i="2" s="1"/>
  <c r="C5" i="2" s="1"/>
  <c r="B2" i="2"/>
  <c r="B4" i="2" s="1"/>
  <c r="B5" i="2" s="1"/>
  <c r="D10" i="2" l="1"/>
  <c r="D11" i="2" s="1"/>
  <c r="C3" i="2"/>
  <c r="E3" i="2"/>
  <c r="B3" i="2"/>
  <c r="D3" i="2"/>
  <c r="C10" i="2"/>
  <c r="C11" i="2" s="1"/>
</calcChain>
</file>

<file path=xl/sharedStrings.xml><?xml version="1.0" encoding="utf-8"?>
<sst xmlns="http://schemas.openxmlformats.org/spreadsheetml/2006/main" count="192" uniqueCount="87">
  <si>
    <t>Перечень работ, входящих в услуги по восстановлению ресурса холодильного оборудования Stulz ЦОД «Калининский»</t>
  </si>
  <si>
    <t>№ п/п</t>
  </si>
  <si>
    <t>Наименование работ</t>
  </si>
  <si>
    <t>Обозначение системы</t>
  </si>
  <si>
    <t>Кол-во систем, шт.</t>
  </si>
  <si>
    <t xml:space="preserve">Вид  работ </t>
  </si>
  <si>
    <t>Всего кол-во работ, шт.</t>
  </si>
  <si>
    <t>1.</t>
  </si>
  <si>
    <t xml:space="preserve">Холодильные машины Stulz ESO 11102 ASF системы промышленного кондиционирования секции №1 здания ЦОД1.1 </t>
  </si>
  <si>
    <t>1.1</t>
  </si>
  <si>
    <t>Замена вентиляторов конденсаторов холодильных машин</t>
  </si>
  <si>
    <t>0UX10Н11 
0UX10Н12
0UX10Н13
0UX10Н14
0UX10Н15</t>
  </si>
  <si>
    <t>Ремонт</t>
  </si>
  <si>
    <t>1.2</t>
  </si>
  <si>
    <t>Замена ЭТРВ контуров хладагента холодильных машин</t>
  </si>
  <si>
    <t xml:space="preserve">0UX10Н11 </t>
  </si>
  <si>
    <t>1.3</t>
  </si>
  <si>
    <t>Замена измерительного канала (датчика температуры наружного воздуха, кабельной линии датчика) датчика температуры наружного воздуха холодильной машины</t>
  </si>
  <si>
    <t>0UX10Н13</t>
  </si>
  <si>
    <t>2.</t>
  </si>
  <si>
    <t>Промышленные кондиционеры  Stulz ASD940 CW, Stulz ASD1560 CW системы промышленного кондиционирования секции №1 здания ЦОД1.1</t>
  </si>
  <si>
    <t>2.1</t>
  </si>
  <si>
    <t>Замена комплексных датчиков температуры и влажности</t>
  </si>
  <si>
    <t>К11-2 
К11-6 
К11-8</t>
  </si>
  <si>
    <t>2.2</t>
  </si>
  <si>
    <t>Замена реле контроля фаз электропитания</t>
  </si>
  <si>
    <t xml:space="preserve">К11-2  
К11-6  </t>
  </si>
  <si>
    <t>2.3</t>
  </si>
  <si>
    <t>Замена реле протечки холодоносителя</t>
  </si>
  <si>
    <t xml:space="preserve">К11-2   
К11-6  </t>
  </si>
  <si>
    <t>2.4</t>
  </si>
  <si>
    <t>Замена электромагнитных клапанов заполнения цилиндров парогенераторов пароувлажнителей</t>
  </si>
  <si>
    <t>К11-9, К11-10, К11-11, К11-12; 
К12-9, К12-10, К12-11, К12-12;
К21-9, К21-10, К21-11, К21-12;
К22-9; К22-10; К22-11, К22-12</t>
  </si>
  <si>
    <t xml:space="preserve">Наименование материалов, тип/марка, модель </t>
  </si>
  <si>
    <t>Технические характеристики</t>
  </si>
  <si>
    <t>Единица измерения</t>
  </si>
  <si>
    <t>Количество</t>
  </si>
  <si>
    <t xml:space="preserve"> Материалы используемые при выполнении ремонта холодильных машин системы промышленного кондиционирования секции №1 здания ЦОД 1.1</t>
  </si>
  <si>
    <t>Вентиляторы 
EBM PAPST W3G910-GV12-76
(поставка аналогов исключается)</t>
  </si>
  <si>
    <t>0UX10Н</t>
  </si>
  <si>
    <t>В соответствии с ТУ производителя</t>
  </si>
  <si>
    <t>шт.</t>
  </si>
  <si>
    <t>Temperature sensor -50 until +50 Degrees 
C =4-20mA</t>
  </si>
  <si>
    <t>1.6</t>
  </si>
  <si>
    <t>Хладагент R134A для компенсации потерь при работах, связанных с разгерметизацией контура</t>
  </si>
  <si>
    <t>кг.</t>
  </si>
  <si>
    <t xml:space="preserve"> Материалы используемые при выполнении ремонта промышленные кондиционеры системы промышленного кондиционирования секции №1 здания ЦОД 1.1</t>
  </si>
  <si>
    <t>0UX11
/
0UX12</t>
  </si>
  <si>
    <t>V+=15VDC +-10% (RL &lt; 250Oh m) RH=4…20mA (0-100% r.H.) T=4…20mA (0-50 C) Схема подключения: трёхпроводная</t>
  </si>
  <si>
    <t>VMD3PN690x2
160-500VAC 50/60Hz
Mat.-Nr.:1102800
Charge: 2016-35</t>
  </si>
  <si>
    <t>Назначение — для холодной воды хозяйственно-питьевого качества.
Направление подачи среды  - 180º.
Наличие дросселирующего элемента.
Производительность по воде от 0,45 до 0,6 литра в минуту.
Напряжение электропитания 24V.
Присоединительная резьба — 1 дюйм.
Диаметр гладкого присоедининтельного патрубка на напоре клапана не менее 12 не более 14 мм.
Монтажная длина — 80 ±1 мм</t>
  </si>
  <si>
    <t>2.5</t>
  </si>
  <si>
    <t>х</t>
  </si>
  <si>
    <t>Итого материалов, компонентов, запасных частей:</t>
  </si>
  <si>
    <t>Standart</t>
  </si>
  <si>
    <t>OW</t>
  </si>
  <si>
    <t>Saturday</t>
  </si>
  <si>
    <t>Sunday</t>
  </si>
  <si>
    <t>With euro</t>
  </si>
  <si>
    <t>Price euro incl VAT</t>
  </si>
  <si>
    <t>Price partners</t>
  </si>
  <si>
    <t>Price partners incl VAT</t>
  </si>
  <si>
    <t>Xelent price</t>
  </si>
  <si>
    <t>Множитель</t>
  </si>
  <si>
    <t>Курс</t>
  </si>
  <si>
    <t>VT60</t>
  </si>
  <si>
    <t>Ведомость материалов, компонентов, запасных частей, применяемых при оказании услуг по восстановлению ресурса холодильного оборудования Stulz ЦОД Калининский»</t>
  </si>
  <si>
    <t>Операционный модуль прецизионных кондиционеров и холодильных машин STULZ C7000 Advanced (C7000AT)
(поставка аналогов исключена)</t>
  </si>
  <si>
    <t xml:space="preserve">Электромагнитный клапан заполнения цилиндра парогенератора пароувлажнителя supply valve 0,45L 24V 100/200/300 OEM2.
STULZ  Art.M26947 (или аналог)
</t>
  </si>
  <si>
    <t>Реле контроля фаз схемы электропитания  для прецизионных кондиционеров для прецизионных кондиционеров Stulz ASD940 CW, Stulz ASD1560 CW (поставка аналогов исключена)</t>
  </si>
  <si>
    <t>Реле протечки FINDER 72.01.8.024.0002 (или аналог при условии обоснования совместимости с оригинальным оборудованием)</t>
  </si>
  <si>
    <t>Комбинированный датчик температуры и влажности для прецизионных кондиционеров Stulz ASD940 CW, Stulz ASD1560 CW STULZ Art. М 26178 (или аналог при условии обоснования совместимости с оригинальным оборудованием)</t>
  </si>
  <si>
    <t>Датчик температуры наружного воздуха STULZ
M24212 (или аналог) С проводной линией не менее 7 метров</t>
  </si>
  <si>
    <t>Электроприводной терморегулирующий вентиль 
Carel E7V (поставка аналогов исключается)</t>
  </si>
  <si>
    <t>Начальная (максимальная) цена продукции, без НДС</t>
  </si>
  <si>
    <t>Начальная (максимальная) цена единицы продукции, без НДС</t>
  </si>
  <si>
    <t>Начальная (максимальная) цена единицы продкции, с НДС</t>
  </si>
  <si>
    <t>Начальная (максимальная) цена продукии, с НДС</t>
  </si>
  <si>
    <t>ИТОГО РАБОТ:</t>
  </si>
  <si>
    <t>-</t>
  </si>
  <si>
    <t xml:space="preserve">Начальная (максимальная) цена договора: </t>
  </si>
  <si>
    <t>Цена за единицу продукции, без НДС</t>
  </si>
  <si>
    <t>Цена за единицу продукции, с НДС</t>
  </si>
  <si>
    <t>Всего цена продукции, без НДС</t>
  </si>
  <si>
    <t>Всего цена продукции, с НДС</t>
  </si>
  <si>
    <t>13 (13 = 6*11)</t>
  </si>
  <si>
    <t>Подраздел 4.1., Форма 4: "Сводная таблица стоиости" 
Предмет закупки: оказании услуг по восстановлению ресурса холодильного оборудования ЦОД «Калининский»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</si>
</sst>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6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rgb="FFBBE6F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BE6F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CCFFFF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E1F4FF"/>
        <bgColor rgb="FFCCFFFF"/>
      </patternFill>
    </fill>
    <fill>
      <patternFill patternType="solid">
        <fgColor rgb="FFE1F4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9">
    <xf numFmtId="0" fontId="0" fillId="0" borderId="0" xfId="0"/>
    <xf numFmtId="0" fontId="0" fillId="0" borderId="0" xfId="0" applyFont="1" applyAlignment="1" applyProtection="1"/>
    <xf numFmtId="0" fontId="2" fillId="0" borderId="0" xfId="0" applyFont="1" applyAlignment="1" applyProtection="1"/>
    <xf numFmtId="0" fontId="0" fillId="0" borderId="0" xfId="0" applyAlignment="1" applyProtection="1"/>
    <xf numFmtId="0" fontId="0" fillId="0" borderId="1" xfId="0" applyBorder="1" applyAlignment="1" applyProtection="1"/>
    <xf numFmtId="164" fontId="0" fillId="0" borderId="1" xfId="0" applyNumberFormat="1" applyBorder="1" applyAlignment="1" applyProtection="1"/>
    <xf numFmtId="0" fontId="5" fillId="0" borderId="0" xfId="0" applyFont="1" applyAlignment="1" applyProtection="1"/>
    <xf numFmtId="0" fontId="5" fillId="0" borderId="0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6" fillId="6" borderId="1" xfId="0" applyNumberFormat="1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/>
    <xf numFmtId="4" fontId="6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/>
    </xf>
    <xf numFmtId="4" fontId="6" fillId="10" borderId="1" xfId="0" applyNumberFormat="1" applyFont="1" applyFill="1" applyBorder="1" applyAlignment="1" applyProtection="1">
      <alignment horizontal="center" vertical="center" wrapText="1"/>
    </xf>
    <xf numFmtId="4" fontId="6" fillId="10" borderId="1" xfId="0" applyNumberFormat="1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</xf>
    <xf numFmtId="49" fontId="6" fillId="6" borderId="1" xfId="0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49" fontId="3" fillId="10" borderId="1" xfId="0" applyNumberFormat="1" applyFont="1" applyFill="1" applyBorder="1" applyAlignment="1" applyProtection="1">
      <alignment horizontal="left" vertical="center"/>
    </xf>
    <xf numFmtId="49" fontId="3" fillId="6" borderId="1" xfId="0" applyNumberFormat="1" applyFont="1" applyFill="1" applyBorder="1" applyAlignment="1" applyProtection="1">
      <alignment horizontal="left" vertical="center"/>
    </xf>
    <xf numFmtId="0" fontId="3" fillId="8" borderId="2" xfId="0" applyFont="1" applyFill="1" applyBorder="1" applyAlignment="1" applyProtection="1">
      <alignment horizontal="center" vertical="center" wrapText="1"/>
    </xf>
    <xf numFmtId="0" fontId="3" fillId="8" borderId="5" xfId="0" applyFont="1" applyFill="1" applyBorder="1" applyAlignment="1" applyProtection="1">
      <alignment horizontal="center" vertical="center" wrapText="1"/>
    </xf>
    <xf numFmtId="0" fontId="3" fillId="8" borderId="4" xfId="0" applyFont="1" applyFill="1" applyBorder="1" applyAlignment="1" applyProtection="1">
      <alignment horizontal="center" vertical="center" wrapText="1"/>
    </xf>
    <xf numFmtId="0" fontId="7" fillId="9" borderId="1" xfId="0" applyFont="1" applyFill="1" applyBorder="1" applyAlignment="1" applyProtection="1">
      <alignment horizontal="center" vertical="center" wrapText="1"/>
    </xf>
    <xf numFmtId="49" fontId="5" fillId="11" borderId="1" xfId="0" applyNumberFormat="1" applyFont="1" applyFill="1" applyBorder="1" applyAlignment="1" applyProtection="1">
      <alignment horizontal="center" vertical="center"/>
    </xf>
    <xf numFmtId="0" fontId="5" fillId="11" borderId="1" xfId="0" applyFont="1" applyFill="1" applyBorder="1" applyAlignment="1" applyProtection="1">
      <alignment vertical="center" wrapText="1"/>
    </xf>
    <xf numFmtId="0" fontId="5" fillId="11" borderId="1" xfId="0" applyFont="1" applyFill="1" applyBorder="1" applyAlignment="1" applyProtection="1">
      <alignment horizontal="center" vertical="center" wrapText="1"/>
    </xf>
    <xf numFmtId="4" fontId="5" fillId="11" borderId="1" xfId="0" applyNumberFormat="1" applyFont="1" applyFill="1" applyBorder="1" applyAlignment="1" applyProtection="1">
      <alignment horizontal="center" vertical="center" wrapText="1"/>
    </xf>
  </cellXfs>
  <cellStyles count="3">
    <cellStyle name="Normal 2" xfId="1"/>
    <cellStyle name="Обычный" xfId="0" builtinId="0"/>
    <cellStyle name="Обычный 2 3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BBE6FE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4FEBB"/>
      <rgbColor rgb="FFFFFF99"/>
      <rgbColor rgb="FF99CCFF"/>
      <rgbColor rgb="FFFF99CC"/>
      <rgbColor rgb="FFCC99FF"/>
      <rgbColor rgb="FFFED4BB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F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V1048504"/>
  <sheetViews>
    <sheetView tabSelected="1" view="pageBreakPreview" topLeftCell="A23" zoomScale="40" zoomScaleNormal="90" zoomScaleSheetLayoutView="40" zoomScalePageLayoutView="70" workbookViewId="0">
      <selection activeCell="H18" sqref="H18"/>
    </sheetView>
  </sheetViews>
  <sheetFormatPr defaultColWidth="9.140625" defaultRowHeight="15" customHeight="1" x14ac:dyDescent="0.3"/>
  <cols>
    <col min="1" max="1" width="7.28515625" style="1" customWidth="1"/>
    <col min="2" max="2" width="12.42578125" style="29" customWidth="1"/>
    <col min="3" max="3" width="71.7109375" style="6" customWidth="1"/>
    <col min="4" max="4" width="43.7109375" style="10" customWidth="1"/>
    <col min="5" max="5" width="36.140625" style="6" customWidth="1"/>
    <col min="6" max="6" width="19.140625" style="10" customWidth="1"/>
    <col min="7" max="7" width="28.140625" style="10" customWidth="1"/>
    <col min="8" max="8" width="40.42578125" style="6" customWidth="1"/>
    <col min="9" max="9" width="45.7109375" style="6" customWidth="1"/>
    <col min="10" max="10" width="47.28515625" style="6" customWidth="1"/>
    <col min="11" max="11" width="50.140625" style="6" customWidth="1"/>
    <col min="12" max="12" width="44.28515625" style="6" customWidth="1"/>
    <col min="13" max="13" width="42.85546875" style="6" customWidth="1"/>
    <col min="14" max="14" width="41" style="6" customWidth="1"/>
    <col min="15" max="15" width="48.85546875" style="6" customWidth="1"/>
    <col min="16" max="1010" width="9.140625" style="2"/>
  </cols>
  <sheetData>
    <row r="2" spans="1:15" ht="104.25" customHeight="1" x14ac:dyDescent="0.3">
      <c r="A2" s="37" t="s">
        <v>86</v>
      </c>
      <c r="B2" s="38"/>
      <c r="C2" s="38"/>
      <c r="D2" s="38"/>
      <c r="E2" s="38"/>
      <c r="F2" s="38"/>
      <c r="G2" s="38"/>
      <c r="H2" s="38"/>
      <c r="I2" s="38"/>
      <c r="J2" s="38"/>
      <c r="L2" s="2"/>
      <c r="M2" s="2"/>
      <c r="N2" s="2"/>
    </row>
    <row r="3" spans="1:15" ht="18.75" customHeight="1" x14ac:dyDescent="0.3">
      <c r="E3" s="7"/>
      <c r="F3" s="7"/>
      <c r="G3" s="7"/>
    </row>
    <row r="4" spans="1:15" ht="20.25" hidden="1" x14ac:dyDescent="0.3">
      <c r="B4" s="30"/>
      <c r="C4" s="7"/>
      <c r="D4" s="11"/>
      <c r="E4" s="11"/>
      <c r="F4" s="11"/>
      <c r="G4" s="11"/>
    </row>
    <row r="5" spans="1:15" ht="30.75" customHeight="1" x14ac:dyDescent="0.25">
      <c r="B5" s="44" t="s">
        <v>0</v>
      </c>
      <c r="C5" s="44"/>
      <c r="D5" s="44"/>
      <c r="E5" s="44"/>
      <c r="F5" s="44"/>
      <c r="G5" s="44"/>
      <c r="H5" s="36" t="s">
        <v>75</v>
      </c>
      <c r="I5" s="36" t="s">
        <v>76</v>
      </c>
      <c r="J5" s="36" t="s">
        <v>74</v>
      </c>
      <c r="K5" s="36" t="s">
        <v>77</v>
      </c>
      <c r="L5" s="36" t="s">
        <v>81</v>
      </c>
      <c r="M5" s="36" t="s">
        <v>82</v>
      </c>
      <c r="N5" s="36" t="s">
        <v>83</v>
      </c>
      <c r="O5" s="36" t="s">
        <v>84</v>
      </c>
    </row>
    <row r="6" spans="1:15" ht="20.25" customHeight="1" x14ac:dyDescent="0.25">
      <c r="B6" s="44"/>
      <c r="C6" s="44"/>
      <c r="D6" s="44"/>
      <c r="E6" s="44"/>
      <c r="F6" s="44"/>
      <c r="G6" s="44"/>
      <c r="H6" s="36"/>
      <c r="I6" s="36"/>
      <c r="J6" s="36"/>
      <c r="K6" s="36"/>
      <c r="L6" s="36"/>
      <c r="M6" s="36"/>
      <c r="N6" s="36"/>
      <c r="O6" s="36"/>
    </row>
    <row r="7" spans="1:15" ht="15" customHeight="1" x14ac:dyDescent="0.25">
      <c r="B7" s="44"/>
      <c r="C7" s="44"/>
      <c r="D7" s="44"/>
      <c r="E7" s="44"/>
      <c r="F7" s="44"/>
      <c r="G7" s="44"/>
      <c r="H7" s="36"/>
      <c r="I7" s="36"/>
      <c r="J7" s="36"/>
      <c r="K7" s="36"/>
      <c r="L7" s="36"/>
      <c r="M7" s="36"/>
      <c r="N7" s="36"/>
      <c r="O7" s="36"/>
    </row>
    <row r="8" spans="1:15" ht="30.75" customHeight="1" x14ac:dyDescent="0.25">
      <c r="B8" s="44"/>
      <c r="C8" s="44"/>
      <c r="D8" s="44"/>
      <c r="E8" s="44"/>
      <c r="F8" s="44"/>
      <c r="G8" s="44"/>
      <c r="H8" s="36"/>
      <c r="I8" s="36"/>
      <c r="J8" s="36"/>
      <c r="K8" s="36"/>
      <c r="L8" s="36"/>
      <c r="M8" s="36"/>
      <c r="N8" s="36"/>
      <c r="O8" s="36"/>
    </row>
    <row r="9" spans="1:15" ht="63" customHeight="1" x14ac:dyDescent="0.25">
      <c r="B9" s="31" t="s">
        <v>1</v>
      </c>
      <c r="C9" s="14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36"/>
      <c r="I9" s="36"/>
      <c r="J9" s="36"/>
      <c r="K9" s="36"/>
      <c r="L9" s="36"/>
      <c r="M9" s="36"/>
      <c r="N9" s="36"/>
      <c r="O9" s="36"/>
    </row>
    <row r="10" spans="1:15" ht="31.5" customHeight="1" x14ac:dyDescent="0.25">
      <c r="B10" s="31">
        <v>1</v>
      </c>
      <c r="C10" s="14">
        <v>2</v>
      </c>
      <c r="D10" s="14">
        <v>3</v>
      </c>
      <c r="E10" s="14">
        <v>4</v>
      </c>
      <c r="F10" s="14">
        <v>5</v>
      </c>
      <c r="G10" s="14">
        <v>6</v>
      </c>
      <c r="H10" s="14">
        <v>7</v>
      </c>
      <c r="I10" s="14">
        <v>8</v>
      </c>
      <c r="J10" s="14">
        <v>9</v>
      </c>
      <c r="K10" s="14">
        <v>10</v>
      </c>
      <c r="L10" s="14">
        <v>11</v>
      </c>
      <c r="M10" s="14">
        <v>12</v>
      </c>
      <c r="N10" s="14" t="s">
        <v>85</v>
      </c>
      <c r="O10" s="14">
        <v>14</v>
      </c>
    </row>
    <row r="11" spans="1:15" ht="84" customHeight="1" x14ac:dyDescent="0.25">
      <c r="B11" s="32" t="s">
        <v>7</v>
      </c>
      <c r="C11" s="28" t="s">
        <v>8</v>
      </c>
      <c r="D11" s="16" t="s">
        <v>79</v>
      </c>
      <c r="E11" s="16" t="s">
        <v>79</v>
      </c>
      <c r="F11" s="16" t="s">
        <v>79</v>
      </c>
      <c r="G11" s="16" t="s">
        <v>79</v>
      </c>
      <c r="H11" s="16" t="s">
        <v>79</v>
      </c>
      <c r="I11" s="16" t="s">
        <v>79</v>
      </c>
      <c r="J11" s="16" t="s">
        <v>79</v>
      </c>
      <c r="K11" s="16" t="s">
        <v>79</v>
      </c>
      <c r="L11" s="16" t="s">
        <v>79</v>
      </c>
      <c r="M11" s="16" t="s">
        <v>79</v>
      </c>
      <c r="N11" s="16" t="s">
        <v>79</v>
      </c>
      <c r="O11" s="16" t="s">
        <v>79</v>
      </c>
    </row>
    <row r="12" spans="1:15" ht="102.95" customHeight="1" x14ac:dyDescent="0.25">
      <c r="B12" s="33" t="s">
        <v>9</v>
      </c>
      <c r="C12" s="8" t="s">
        <v>10</v>
      </c>
      <c r="D12" s="12" t="s">
        <v>11</v>
      </c>
      <c r="E12" s="12">
        <v>5</v>
      </c>
      <c r="F12" s="12" t="s">
        <v>12</v>
      </c>
      <c r="G12" s="12">
        <v>6</v>
      </c>
      <c r="H12" s="17">
        <v>29102.73</v>
      </c>
      <c r="I12" s="17">
        <f>ROUND(H12*1.22,2)</f>
        <v>35505.33</v>
      </c>
      <c r="J12" s="17">
        <f>ROUND(H12*G12,2)</f>
        <v>174616.38</v>
      </c>
      <c r="K12" s="17">
        <f>ROUND(J12*1.22,2)</f>
        <v>213031.98</v>
      </c>
      <c r="L12" s="17">
        <v>29000</v>
      </c>
      <c r="M12" s="17">
        <v>35380</v>
      </c>
      <c r="N12" s="17">
        <v>174000</v>
      </c>
      <c r="O12" s="17">
        <v>212280</v>
      </c>
    </row>
    <row r="13" spans="1:15" ht="77.25" customHeight="1" x14ac:dyDescent="0.25">
      <c r="B13" s="33" t="s">
        <v>13</v>
      </c>
      <c r="C13" s="8" t="s">
        <v>14</v>
      </c>
      <c r="D13" s="12" t="s">
        <v>15</v>
      </c>
      <c r="E13" s="12">
        <v>1</v>
      </c>
      <c r="F13" s="12" t="s">
        <v>12</v>
      </c>
      <c r="G13" s="12">
        <v>1</v>
      </c>
      <c r="H13" s="17">
        <v>133052.73000000001</v>
      </c>
      <c r="I13" s="17">
        <f t="shared" ref="I13" si="0">ROUND(H13*1.2,2)</f>
        <v>159663.28</v>
      </c>
      <c r="J13" s="17">
        <f>ROUND(H13*G13,2)</f>
        <v>133052.73000000001</v>
      </c>
      <c r="K13" s="17">
        <f t="shared" ref="K13" si="1">ROUND(J13*1.22,2)</f>
        <v>162324.32999999999</v>
      </c>
      <c r="L13" s="17">
        <v>130000</v>
      </c>
      <c r="M13" s="17">
        <v>158600</v>
      </c>
      <c r="N13" s="17">
        <v>130000</v>
      </c>
      <c r="O13" s="17">
        <v>158600</v>
      </c>
    </row>
    <row r="14" spans="1:15" ht="102.95" customHeight="1" x14ac:dyDescent="0.25">
      <c r="B14" s="33" t="s">
        <v>16</v>
      </c>
      <c r="C14" s="8" t="s">
        <v>17</v>
      </c>
      <c r="D14" s="12" t="s">
        <v>18</v>
      </c>
      <c r="E14" s="12">
        <v>1</v>
      </c>
      <c r="F14" s="12" t="s">
        <v>12</v>
      </c>
      <c r="G14" s="12">
        <v>1</v>
      </c>
      <c r="H14" s="17">
        <v>24328.69</v>
      </c>
      <c r="I14" s="17">
        <f>ROUND(H14*1.22,2)</f>
        <v>29681</v>
      </c>
      <c r="J14" s="17">
        <f>ROUND(H14*G14,2)</f>
        <v>24328.69</v>
      </c>
      <c r="K14" s="17">
        <f>ROUND(J14*1.22,2)</f>
        <v>29681</v>
      </c>
      <c r="L14" s="17">
        <v>23500</v>
      </c>
      <c r="M14" s="17">
        <v>28670</v>
      </c>
      <c r="N14" s="17">
        <v>23500</v>
      </c>
      <c r="O14" s="17">
        <v>28670</v>
      </c>
    </row>
    <row r="15" spans="1:15" ht="84" customHeight="1" x14ac:dyDescent="0.25">
      <c r="B15" s="32" t="s">
        <v>19</v>
      </c>
      <c r="C15" s="28" t="s">
        <v>20</v>
      </c>
      <c r="D15" s="16" t="s">
        <v>79</v>
      </c>
      <c r="E15" s="16" t="s">
        <v>79</v>
      </c>
      <c r="F15" s="16" t="s">
        <v>79</v>
      </c>
      <c r="G15" s="16" t="s">
        <v>79</v>
      </c>
      <c r="H15" s="16" t="s">
        <v>79</v>
      </c>
      <c r="I15" s="16" t="s">
        <v>79</v>
      </c>
      <c r="J15" s="16" t="s">
        <v>79</v>
      </c>
      <c r="K15" s="16" t="s">
        <v>79</v>
      </c>
      <c r="L15" s="16" t="s">
        <v>79</v>
      </c>
      <c r="M15" s="16" t="s">
        <v>79</v>
      </c>
      <c r="N15" s="16" t="s">
        <v>79</v>
      </c>
      <c r="O15" s="16" t="s">
        <v>79</v>
      </c>
    </row>
    <row r="16" spans="1:15" ht="69.95" customHeight="1" x14ac:dyDescent="0.25">
      <c r="B16" s="33" t="s">
        <v>21</v>
      </c>
      <c r="C16" s="8" t="s">
        <v>22</v>
      </c>
      <c r="D16" s="12" t="s">
        <v>23</v>
      </c>
      <c r="E16" s="12">
        <v>3</v>
      </c>
      <c r="F16" s="12" t="s">
        <v>12</v>
      </c>
      <c r="G16" s="12">
        <v>3</v>
      </c>
      <c r="H16" s="17">
        <v>24317.759999999998</v>
      </c>
      <c r="I16" s="17">
        <f>ROUND(H16*1.22,2)</f>
        <v>29667.67</v>
      </c>
      <c r="J16" s="17">
        <f>ROUND(H16*G16,2)</f>
        <v>72953.279999999999</v>
      </c>
      <c r="K16" s="17">
        <f>ROUND(J16*1.22,2)</f>
        <v>89003</v>
      </c>
      <c r="L16" s="17">
        <v>24000</v>
      </c>
      <c r="M16" s="17">
        <v>29280</v>
      </c>
      <c r="N16" s="17">
        <v>72000</v>
      </c>
      <c r="O16" s="17">
        <v>87840</v>
      </c>
    </row>
    <row r="17" spans="2:15" ht="69.95" customHeight="1" x14ac:dyDescent="0.25">
      <c r="B17" s="45" t="s">
        <v>24</v>
      </c>
      <c r="C17" s="46" t="s">
        <v>25</v>
      </c>
      <c r="D17" s="47" t="s">
        <v>26</v>
      </c>
      <c r="E17" s="47">
        <v>2</v>
      </c>
      <c r="F17" s="47" t="s">
        <v>12</v>
      </c>
      <c r="G17" s="47">
        <v>2</v>
      </c>
      <c r="H17" s="48">
        <v>24317.759999999998</v>
      </c>
      <c r="I17" s="48">
        <f t="shared" ref="I17:I35" si="2">ROUND(H17*1.2,2)</f>
        <v>29181.31</v>
      </c>
      <c r="J17" s="48">
        <f>ROUND(H17*G17,2)</f>
        <v>48635.519999999997</v>
      </c>
      <c r="K17" s="48">
        <f t="shared" ref="K17:K19" si="3">ROUND(J17*1.22,2)</f>
        <v>59335.33</v>
      </c>
      <c r="L17" s="48">
        <v>24000</v>
      </c>
      <c r="M17" s="48">
        <v>29280</v>
      </c>
      <c r="N17" s="48">
        <v>58560</v>
      </c>
      <c r="O17" s="48">
        <v>71443.199999999997</v>
      </c>
    </row>
    <row r="18" spans="2:15" ht="69.95" customHeight="1" x14ac:dyDescent="0.25">
      <c r="B18" s="45" t="s">
        <v>27</v>
      </c>
      <c r="C18" s="46" t="s">
        <v>28</v>
      </c>
      <c r="D18" s="47" t="s">
        <v>29</v>
      </c>
      <c r="E18" s="47">
        <v>2</v>
      </c>
      <c r="F18" s="47" t="s">
        <v>12</v>
      </c>
      <c r="G18" s="47">
        <v>2</v>
      </c>
      <c r="H18" s="48">
        <v>24317.759999999998</v>
      </c>
      <c r="I18" s="48">
        <f t="shared" si="2"/>
        <v>29181.31</v>
      </c>
      <c r="J18" s="48">
        <f>ROUND(H18*G18,2)</f>
        <v>48635.519999999997</v>
      </c>
      <c r="K18" s="48">
        <f t="shared" si="3"/>
        <v>59335.33</v>
      </c>
      <c r="L18" s="48">
        <v>24000</v>
      </c>
      <c r="M18" s="48">
        <v>29280</v>
      </c>
      <c r="N18" s="48">
        <v>58560</v>
      </c>
      <c r="O18" s="48">
        <v>71443.199999999997</v>
      </c>
    </row>
    <row r="19" spans="2:15" ht="146.25" customHeight="1" x14ac:dyDescent="0.25">
      <c r="B19" s="33" t="s">
        <v>30</v>
      </c>
      <c r="C19" s="8" t="s">
        <v>31</v>
      </c>
      <c r="D19" s="12" t="s">
        <v>32</v>
      </c>
      <c r="E19" s="12">
        <v>18</v>
      </c>
      <c r="F19" s="12" t="s">
        <v>12</v>
      </c>
      <c r="G19" s="12">
        <v>18</v>
      </c>
      <c r="H19" s="17">
        <v>24317.759999999998</v>
      </c>
      <c r="I19" s="17">
        <f t="shared" si="2"/>
        <v>29181.31</v>
      </c>
      <c r="J19" s="17">
        <f>ROUND(H19*G19,2)</f>
        <v>437719.68</v>
      </c>
      <c r="K19" s="17">
        <f t="shared" si="3"/>
        <v>534018.01</v>
      </c>
      <c r="L19" s="17">
        <v>23500</v>
      </c>
      <c r="M19" s="17">
        <v>28670</v>
      </c>
      <c r="N19" s="17">
        <v>423000</v>
      </c>
      <c r="O19" s="17">
        <v>516060</v>
      </c>
    </row>
    <row r="20" spans="2:15" ht="69.95" customHeight="1" x14ac:dyDescent="0.25">
      <c r="B20" s="13" t="s">
        <v>78</v>
      </c>
      <c r="C20" s="13"/>
      <c r="D20" s="16" t="s">
        <v>79</v>
      </c>
      <c r="E20" s="16" t="s">
        <v>79</v>
      </c>
      <c r="F20" s="16" t="s">
        <v>79</v>
      </c>
      <c r="G20" s="16" t="s">
        <v>79</v>
      </c>
      <c r="H20" s="16" t="s">
        <v>79</v>
      </c>
      <c r="I20" s="16" t="s">
        <v>79</v>
      </c>
      <c r="J20" s="18">
        <f>SUM(J12:J19)</f>
        <v>939941.8</v>
      </c>
      <c r="K20" s="19">
        <f>ROUND(J20*1.22,2)</f>
        <v>1146729</v>
      </c>
      <c r="L20" s="16" t="s">
        <v>79</v>
      </c>
      <c r="M20" s="16" t="s">
        <v>79</v>
      </c>
      <c r="N20" s="18">
        <f>SUM(N12:N19)</f>
        <v>939620</v>
      </c>
      <c r="O20" s="19">
        <f>ROUND(N20*1.22,2)</f>
        <v>1146336.3999999999</v>
      </c>
    </row>
    <row r="21" spans="2:15" ht="69.95" customHeight="1" x14ac:dyDescent="0.3">
      <c r="B21" s="33"/>
      <c r="C21" s="9"/>
      <c r="D21" s="12"/>
      <c r="E21" s="12"/>
      <c r="F21" s="12"/>
      <c r="G21" s="12"/>
      <c r="H21" s="20"/>
      <c r="I21" s="17"/>
      <c r="J21" s="20"/>
      <c r="K21" s="20"/>
      <c r="L21" s="20"/>
      <c r="M21" s="17"/>
      <c r="N21" s="20"/>
      <c r="O21" s="20"/>
    </row>
    <row r="22" spans="2:15" ht="69.95" customHeight="1" x14ac:dyDescent="0.25">
      <c r="B22" s="41" t="s">
        <v>66</v>
      </c>
      <c r="C22" s="42"/>
      <c r="D22" s="42"/>
      <c r="E22" s="42"/>
      <c r="F22" s="42"/>
      <c r="G22" s="42"/>
      <c r="H22" s="42"/>
      <c r="I22" s="42"/>
      <c r="J22" s="42"/>
      <c r="K22" s="43"/>
      <c r="L22" s="2"/>
      <c r="M22" s="2"/>
      <c r="N22" s="2"/>
      <c r="O22" s="2"/>
    </row>
    <row r="23" spans="2:15" ht="111.75" customHeight="1" x14ac:dyDescent="0.25">
      <c r="B23" s="34" t="s">
        <v>1</v>
      </c>
      <c r="C23" s="26" t="s">
        <v>33</v>
      </c>
      <c r="D23" s="26" t="s">
        <v>3</v>
      </c>
      <c r="E23" s="26" t="s">
        <v>34</v>
      </c>
      <c r="F23" s="26" t="s">
        <v>35</v>
      </c>
      <c r="G23" s="26" t="s">
        <v>36</v>
      </c>
      <c r="H23" s="21" t="str">
        <f>H5</f>
        <v>Начальная (максимальная) цена единицы продукции, без НДС</v>
      </c>
      <c r="I23" s="21" t="str">
        <f t="shared" ref="I23:K23" si="4">I5</f>
        <v>Начальная (максимальная) цена единицы продкции, с НДС</v>
      </c>
      <c r="J23" s="21" t="str">
        <f t="shared" si="4"/>
        <v>Начальная (максимальная) цена продукции, без НДС</v>
      </c>
      <c r="K23" s="21" t="str">
        <f t="shared" si="4"/>
        <v>Начальная (максимальная) цена продукии, с НДС</v>
      </c>
      <c r="L23" s="21" t="str">
        <f>L5</f>
        <v>Цена за единицу продукции, без НДС</v>
      </c>
      <c r="M23" s="21" t="str">
        <f t="shared" ref="M23:O23" si="5">M5</f>
        <v>Цена за единицу продукции, с НДС</v>
      </c>
      <c r="N23" s="21" t="str">
        <f t="shared" si="5"/>
        <v>Всего цена продукции, без НДС</v>
      </c>
      <c r="O23" s="21" t="str">
        <f t="shared" si="5"/>
        <v>Всего цена продукции, с НДС</v>
      </c>
    </row>
    <row r="24" spans="2:15" ht="35.25" customHeight="1" x14ac:dyDescent="0.25">
      <c r="B24" s="31">
        <v>1</v>
      </c>
      <c r="C24" s="14">
        <v>2</v>
      </c>
      <c r="D24" s="14">
        <v>3</v>
      </c>
      <c r="E24" s="14">
        <v>4</v>
      </c>
      <c r="F24" s="14">
        <v>5</v>
      </c>
      <c r="G24" s="14">
        <v>6</v>
      </c>
      <c r="H24" s="14">
        <v>7</v>
      </c>
      <c r="I24" s="14">
        <v>8</v>
      </c>
      <c r="J24" s="14">
        <v>9</v>
      </c>
      <c r="K24" s="14">
        <v>10</v>
      </c>
      <c r="L24" s="14">
        <v>7</v>
      </c>
      <c r="M24" s="14">
        <v>8</v>
      </c>
      <c r="N24" s="14">
        <v>9</v>
      </c>
      <c r="O24" s="14">
        <v>10</v>
      </c>
    </row>
    <row r="25" spans="2:15" ht="105" customHeight="1" x14ac:dyDescent="0.25">
      <c r="B25" s="35" t="s">
        <v>7</v>
      </c>
      <c r="C25" s="28" t="s">
        <v>37</v>
      </c>
      <c r="D25" s="16" t="s">
        <v>79</v>
      </c>
      <c r="E25" s="16" t="s">
        <v>79</v>
      </c>
      <c r="F25" s="16" t="s">
        <v>79</v>
      </c>
      <c r="G25" s="16" t="s">
        <v>79</v>
      </c>
      <c r="H25" s="16" t="s">
        <v>79</v>
      </c>
      <c r="I25" s="16" t="s">
        <v>79</v>
      </c>
      <c r="J25" s="16" t="s">
        <v>79</v>
      </c>
      <c r="K25" s="16" t="s">
        <v>79</v>
      </c>
      <c r="L25" s="16" t="s">
        <v>79</v>
      </c>
      <c r="M25" s="16" t="s">
        <v>79</v>
      </c>
      <c r="N25" s="16" t="s">
        <v>79</v>
      </c>
      <c r="O25" s="16" t="s">
        <v>79</v>
      </c>
    </row>
    <row r="26" spans="2:15" ht="69.95" customHeight="1" x14ac:dyDescent="0.25">
      <c r="B26" s="27" t="s">
        <v>9</v>
      </c>
      <c r="C26" s="9" t="s">
        <v>38</v>
      </c>
      <c r="D26" s="12" t="s">
        <v>39</v>
      </c>
      <c r="E26" s="12" t="s">
        <v>40</v>
      </c>
      <c r="F26" s="27" t="s">
        <v>41</v>
      </c>
      <c r="G26" s="27">
        <v>6</v>
      </c>
      <c r="H26" s="17">
        <v>884010.93</v>
      </c>
      <c r="I26" s="17">
        <f t="shared" si="2"/>
        <v>1060813.1200000001</v>
      </c>
      <c r="J26" s="17">
        <f>ROUND(H26*G26,2)</f>
        <v>5304065.58</v>
      </c>
      <c r="K26" s="17">
        <f t="shared" ref="K26:K37" si="6">ROUND(J26*1.22,2)</f>
        <v>6470960.0099999998</v>
      </c>
      <c r="L26" s="17">
        <v>860000</v>
      </c>
      <c r="M26" s="17">
        <v>1049200</v>
      </c>
      <c r="N26" s="17">
        <v>5160000</v>
      </c>
      <c r="O26" s="17">
        <v>6295200</v>
      </c>
    </row>
    <row r="27" spans="2:15" ht="69.95" customHeight="1" x14ac:dyDescent="0.25">
      <c r="B27" s="27" t="s">
        <v>13</v>
      </c>
      <c r="C27" s="9" t="s">
        <v>73</v>
      </c>
      <c r="D27" s="12" t="s">
        <v>39</v>
      </c>
      <c r="E27" s="12" t="s">
        <v>40</v>
      </c>
      <c r="F27" s="27" t="s">
        <v>41</v>
      </c>
      <c r="G27" s="27">
        <v>1</v>
      </c>
      <c r="H27" s="17">
        <v>300092.90000000002</v>
      </c>
      <c r="I27" s="17">
        <f t="shared" si="2"/>
        <v>360111.48</v>
      </c>
      <c r="J27" s="17">
        <f>ROUND(H27*G27,2)</f>
        <v>300092.90000000002</v>
      </c>
      <c r="K27" s="17">
        <f t="shared" si="6"/>
        <v>366113.34</v>
      </c>
      <c r="L27" s="17">
        <v>290000</v>
      </c>
      <c r="M27" s="17">
        <v>353800</v>
      </c>
      <c r="N27" s="17">
        <v>290000</v>
      </c>
      <c r="O27" s="17">
        <v>353800</v>
      </c>
    </row>
    <row r="28" spans="2:15" ht="69.95" customHeight="1" x14ac:dyDescent="0.25">
      <c r="B28" s="27" t="s">
        <v>16</v>
      </c>
      <c r="C28" s="9" t="s">
        <v>72</v>
      </c>
      <c r="D28" s="12" t="s">
        <v>39</v>
      </c>
      <c r="E28" s="12" t="s">
        <v>42</v>
      </c>
      <c r="F28" s="27" t="s">
        <v>41</v>
      </c>
      <c r="G28" s="27">
        <v>1</v>
      </c>
      <c r="H28" s="17">
        <v>136041.53</v>
      </c>
      <c r="I28" s="17">
        <f t="shared" si="2"/>
        <v>163249.84</v>
      </c>
      <c r="J28" s="17">
        <f>ROUND(H28*G28,2)</f>
        <v>136041.53</v>
      </c>
      <c r="K28" s="17">
        <f t="shared" si="6"/>
        <v>165970.67000000001</v>
      </c>
      <c r="L28" s="17">
        <v>130000</v>
      </c>
      <c r="M28" s="17">
        <v>158600</v>
      </c>
      <c r="N28" s="17">
        <v>130000</v>
      </c>
      <c r="O28" s="17">
        <v>158600</v>
      </c>
    </row>
    <row r="29" spans="2:15" ht="69.95" customHeight="1" x14ac:dyDescent="0.25">
      <c r="B29" s="27" t="s">
        <v>43</v>
      </c>
      <c r="C29" s="9" t="s">
        <v>44</v>
      </c>
      <c r="D29" s="12" t="s">
        <v>39</v>
      </c>
      <c r="E29" s="12" t="s">
        <v>40</v>
      </c>
      <c r="F29" s="27" t="s">
        <v>45</v>
      </c>
      <c r="G29" s="27">
        <v>70</v>
      </c>
      <c r="H29" s="17">
        <v>18008.2</v>
      </c>
      <c r="I29" s="17">
        <f t="shared" si="2"/>
        <v>21609.84</v>
      </c>
      <c r="J29" s="17">
        <f>ROUND(H29*G29,2)</f>
        <v>1260574</v>
      </c>
      <c r="K29" s="17">
        <f t="shared" si="6"/>
        <v>1537900.28</v>
      </c>
      <c r="L29" s="17">
        <v>17400</v>
      </c>
      <c r="M29" s="17">
        <v>21228</v>
      </c>
      <c r="N29" s="17">
        <v>1218000</v>
      </c>
      <c r="O29" s="17">
        <v>1485960</v>
      </c>
    </row>
    <row r="30" spans="2:15" ht="98.25" customHeight="1" x14ac:dyDescent="0.25">
      <c r="B30" s="35" t="s">
        <v>19</v>
      </c>
      <c r="C30" s="28" t="s">
        <v>46</v>
      </c>
      <c r="D30" s="16" t="s">
        <v>79</v>
      </c>
      <c r="E30" s="16" t="s">
        <v>79</v>
      </c>
      <c r="F30" s="16" t="s">
        <v>79</v>
      </c>
      <c r="G30" s="16" t="s">
        <v>79</v>
      </c>
      <c r="H30" s="16" t="s">
        <v>79</v>
      </c>
      <c r="I30" s="16" t="s">
        <v>79</v>
      </c>
      <c r="J30" s="16" t="s">
        <v>79</v>
      </c>
      <c r="K30" s="16" t="s">
        <v>79</v>
      </c>
      <c r="L30" s="16" t="s">
        <v>79</v>
      </c>
      <c r="M30" s="16" t="s">
        <v>79</v>
      </c>
      <c r="N30" s="16" t="s">
        <v>79</v>
      </c>
      <c r="O30" s="16" t="s">
        <v>79</v>
      </c>
    </row>
    <row r="31" spans="2:15" ht="120.75" customHeight="1" x14ac:dyDescent="0.25">
      <c r="B31" s="33" t="s">
        <v>21</v>
      </c>
      <c r="C31" s="9" t="s">
        <v>71</v>
      </c>
      <c r="D31" s="12" t="s">
        <v>47</v>
      </c>
      <c r="E31" s="12" t="s">
        <v>48</v>
      </c>
      <c r="F31" s="27" t="s">
        <v>41</v>
      </c>
      <c r="G31" s="12">
        <v>6</v>
      </c>
      <c r="H31" s="17">
        <v>113827.32</v>
      </c>
      <c r="I31" s="17">
        <f t="shared" si="2"/>
        <v>136592.78</v>
      </c>
      <c r="J31" s="17">
        <f>ROUND(H31*G31,2)</f>
        <v>682963.92</v>
      </c>
      <c r="K31" s="17">
        <f t="shared" si="6"/>
        <v>833215.98</v>
      </c>
      <c r="L31" s="17">
        <v>110000</v>
      </c>
      <c r="M31" s="17">
        <v>134200</v>
      </c>
      <c r="N31" s="17">
        <v>660000</v>
      </c>
      <c r="O31" s="17">
        <v>805200</v>
      </c>
    </row>
    <row r="32" spans="2:15" ht="120.75" customHeight="1" x14ac:dyDescent="0.25">
      <c r="B32" s="33" t="s">
        <v>24</v>
      </c>
      <c r="C32" s="9" t="s">
        <v>69</v>
      </c>
      <c r="D32" s="12" t="s">
        <v>47</v>
      </c>
      <c r="E32" s="12" t="s">
        <v>49</v>
      </c>
      <c r="F32" s="27" t="s">
        <v>41</v>
      </c>
      <c r="G32" s="12">
        <v>3</v>
      </c>
      <c r="H32" s="17">
        <v>175096.17</v>
      </c>
      <c r="I32" s="17">
        <f t="shared" si="2"/>
        <v>210115.4</v>
      </c>
      <c r="J32" s="17">
        <f>ROUND(H32*G32,2)</f>
        <v>525288.51</v>
      </c>
      <c r="K32" s="17">
        <f t="shared" si="6"/>
        <v>640851.98</v>
      </c>
      <c r="L32" s="17">
        <v>170000</v>
      </c>
      <c r="M32" s="17">
        <v>207400</v>
      </c>
      <c r="N32" s="17">
        <v>510000</v>
      </c>
      <c r="O32" s="17">
        <v>622200</v>
      </c>
    </row>
    <row r="33" spans="2:15" ht="120.75" customHeight="1" x14ac:dyDescent="0.25">
      <c r="B33" s="33" t="s">
        <v>27</v>
      </c>
      <c r="C33" s="9" t="s">
        <v>70</v>
      </c>
      <c r="D33" s="12" t="s">
        <v>47</v>
      </c>
      <c r="E33" s="12" t="s">
        <v>40</v>
      </c>
      <c r="F33" s="27" t="s">
        <v>41</v>
      </c>
      <c r="G33" s="12">
        <v>2</v>
      </c>
      <c r="H33" s="17">
        <v>20160.66</v>
      </c>
      <c r="I33" s="17">
        <f t="shared" si="2"/>
        <v>24192.79</v>
      </c>
      <c r="J33" s="17">
        <f>ROUND(H33*G33,2)</f>
        <v>40321.32</v>
      </c>
      <c r="K33" s="17">
        <f t="shared" si="6"/>
        <v>49192.01</v>
      </c>
      <c r="L33" s="17">
        <v>19000</v>
      </c>
      <c r="M33" s="17">
        <v>23180</v>
      </c>
      <c r="N33" s="17">
        <v>38000</v>
      </c>
      <c r="O33" s="17">
        <v>46360</v>
      </c>
    </row>
    <row r="34" spans="2:15" ht="120.75" customHeight="1" x14ac:dyDescent="0.25">
      <c r="B34" s="33" t="s">
        <v>30</v>
      </c>
      <c r="C34" s="9" t="s">
        <v>68</v>
      </c>
      <c r="D34" s="12" t="s">
        <v>47</v>
      </c>
      <c r="E34" s="9" t="s">
        <v>50</v>
      </c>
      <c r="F34" s="27" t="s">
        <v>41</v>
      </c>
      <c r="G34" s="12">
        <v>18</v>
      </c>
      <c r="H34" s="17">
        <v>51090.17</v>
      </c>
      <c r="I34" s="17">
        <f t="shared" si="2"/>
        <v>61308.2</v>
      </c>
      <c r="J34" s="17">
        <f>ROUND(H34*G34,2)</f>
        <v>919623.06</v>
      </c>
      <c r="K34" s="17">
        <f t="shared" si="6"/>
        <v>1121940.1299999999</v>
      </c>
      <c r="L34" s="17">
        <v>49000</v>
      </c>
      <c r="M34" s="17">
        <v>59780</v>
      </c>
      <c r="N34" s="17">
        <v>882000</v>
      </c>
      <c r="O34" s="17">
        <v>1076040</v>
      </c>
    </row>
    <row r="35" spans="2:15" ht="120.75" customHeight="1" x14ac:dyDescent="0.25">
      <c r="B35" s="33" t="s">
        <v>51</v>
      </c>
      <c r="C35" s="9" t="s">
        <v>67</v>
      </c>
      <c r="D35" s="15" t="s">
        <v>52</v>
      </c>
      <c r="E35" s="12" t="s">
        <v>52</v>
      </c>
      <c r="F35" s="27" t="s">
        <v>41</v>
      </c>
      <c r="G35" s="12">
        <v>1</v>
      </c>
      <c r="H35" s="17">
        <v>749092.9</v>
      </c>
      <c r="I35" s="17">
        <f t="shared" si="2"/>
        <v>898911.48</v>
      </c>
      <c r="J35" s="17">
        <f>ROUND(H35*G35,2)</f>
        <v>749092.9</v>
      </c>
      <c r="K35" s="17">
        <f t="shared" si="6"/>
        <v>913893.34</v>
      </c>
      <c r="L35" s="17">
        <v>740000</v>
      </c>
      <c r="M35" s="17">
        <v>902800</v>
      </c>
      <c r="N35" s="17">
        <v>740000</v>
      </c>
      <c r="O35" s="17">
        <v>902800</v>
      </c>
    </row>
    <row r="36" spans="2:15" ht="69.95" customHeight="1" x14ac:dyDescent="0.25">
      <c r="B36" s="40" t="s">
        <v>53</v>
      </c>
      <c r="C36" s="40"/>
      <c r="D36" s="40"/>
      <c r="E36" s="40"/>
      <c r="F36" s="40"/>
      <c r="G36" s="40"/>
      <c r="H36" s="22" t="s">
        <v>79</v>
      </c>
      <c r="I36" s="22" t="s">
        <v>79</v>
      </c>
      <c r="J36" s="23">
        <f>SUM(J26:J35)</f>
        <v>9918063.7200000007</v>
      </c>
      <c r="K36" s="23">
        <f t="shared" si="6"/>
        <v>12100037.74</v>
      </c>
      <c r="L36" s="22" t="s">
        <v>79</v>
      </c>
      <c r="M36" s="22" t="s">
        <v>79</v>
      </c>
      <c r="N36" s="23">
        <f>SUM(N26:N35)</f>
        <v>9628000</v>
      </c>
      <c r="O36" s="23">
        <f t="shared" ref="O36:O37" si="7">ROUND(N36*1.22,2)</f>
        <v>11746160</v>
      </c>
    </row>
    <row r="37" spans="2:15" ht="69.95" customHeight="1" x14ac:dyDescent="0.25">
      <c r="B37" s="39" t="s">
        <v>80</v>
      </c>
      <c r="C37" s="39"/>
      <c r="D37" s="39"/>
      <c r="E37" s="39"/>
      <c r="F37" s="39"/>
      <c r="G37" s="39"/>
      <c r="H37" s="24" t="s">
        <v>79</v>
      </c>
      <c r="I37" s="24" t="s">
        <v>79</v>
      </c>
      <c r="J37" s="25">
        <f>J36+J20</f>
        <v>10858005.520000001</v>
      </c>
      <c r="K37" s="25">
        <f t="shared" si="6"/>
        <v>13246766.73</v>
      </c>
      <c r="L37" s="24" t="s">
        <v>79</v>
      </c>
      <c r="M37" s="24" t="s">
        <v>79</v>
      </c>
      <c r="N37" s="25">
        <f>N36+N20</f>
        <v>10567620</v>
      </c>
      <c r="O37" s="25">
        <f t="shared" si="7"/>
        <v>12892496.4</v>
      </c>
    </row>
    <row r="38" spans="2:15" ht="102.95" customHeight="1" x14ac:dyDescent="0.3"/>
    <row r="39" spans="2:15" ht="102.95" customHeight="1" x14ac:dyDescent="0.3"/>
    <row r="40" spans="2:15" ht="102.95" customHeight="1" x14ac:dyDescent="0.3"/>
    <row r="41" spans="2:15" ht="102.95" customHeight="1" x14ac:dyDescent="0.3"/>
    <row r="42" spans="2:15" ht="102.95" customHeight="1" x14ac:dyDescent="0.3"/>
    <row r="43" spans="2:15" ht="102.95" customHeight="1" x14ac:dyDescent="0.3"/>
    <row r="44" spans="2:15" ht="102.95" customHeight="1" x14ac:dyDescent="0.3"/>
    <row r="45" spans="2:15" ht="102.95" customHeight="1" x14ac:dyDescent="0.3"/>
    <row r="46" spans="2:15" ht="102.95" customHeight="1" x14ac:dyDescent="0.3"/>
    <row r="47" spans="2:15" ht="102.95" customHeight="1" x14ac:dyDescent="0.3"/>
    <row r="48" spans="2:15" ht="102.95" customHeight="1" x14ac:dyDescent="0.3"/>
    <row r="49" ht="102.95" customHeight="1" x14ac:dyDescent="0.3"/>
    <row r="50" ht="102.95" customHeight="1" x14ac:dyDescent="0.3"/>
    <row r="51" ht="102.95" customHeight="1" x14ac:dyDescent="0.3"/>
    <row r="52" ht="102.95" customHeight="1" x14ac:dyDescent="0.3"/>
    <row r="53" ht="102.95" customHeight="1" x14ac:dyDescent="0.3"/>
    <row r="54" ht="102.95" customHeight="1" x14ac:dyDescent="0.3"/>
    <row r="55" ht="102.95" customHeight="1" x14ac:dyDescent="0.3"/>
    <row r="56" ht="102.95" customHeight="1" x14ac:dyDescent="0.3"/>
    <row r="57" ht="102.95" customHeight="1" x14ac:dyDescent="0.3"/>
    <row r="58" ht="102.95" customHeight="1" x14ac:dyDescent="0.3"/>
    <row r="59" ht="102.95" customHeight="1" x14ac:dyDescent="0.3"/>
    <row r="60" ht="102.95" customHeight="1" x14ac:dyDescent="0.3"/>
    <row r="61" ht="102.95" customHeight="1" x14ac:dyDescent="0.3"/>
    <row r="62" ht="102.95" customHeight="1" x14ac:dyDescent="0.3"/>
    <row r="63" ht="102.95" customHeight="1" x14ac:dyDescent="0.3"/>
    <row r="64" ht="102.95" customHeight="1" x14ac:dyDescent="0.3"/>
    <row r="65" ht="102.95" customHeight="1" x14ac:dyDescent="0.3"/>
    <row r="66" ht="102.95" customHeight="1" x14ac:dyDescent="0.3"/>
    <row r="67" ht="102.95" customHeight="1" x14ac:dyDescent="0.3"/>
    <row r="68" ht="102.95" customHeight="1" x14ac:dyDescent="0.3"/>
    <row r="69" ht="102.95" customHeight="1" x14ac:dyDescent="0.3"/>
    <row r="70" ht="102.95" customHeight="1" x14ac:dyDescent="0.3"/>
    <row r="71" ht="102.95" customHeight="1" x14ac:dyDescent="0.3"/>
    <row r="72" ht="102.95" customHeight="1" x14ac:dyDescent="0.3"/>
    <row r="73" ht="102.95" customHeight="1" x14ac:dyDescent="0.3"/>
    <row r="74" ht="102.95" customHeight="1" x14ac:dyDescent="0.3"/>
    <row r="75" ht="102.95" customHeight="1" x14ac:dyDescent="0.3"/>
    <row r="76" ht="102.95" customHeight="1" x14ac:dyDescent="0.3"/>
    <row r="77" ht="102.95" customHeight="1" x14ac:dyDescent="0.3"/>
    <row r="78" ht="102.95" customHeight="1" x14ac:dyDescent="0.3"/>
    <row r="79" ht="102.95" customHeight="1" x14ac:dyDescent="0.3"/>
    <row r="80" ht="102.95" customHeight="1" x14ac:dyDescent="0.3"/>
    <row r="81" ht="102.95" customHeight="1" x14ac:dyDescent="0.3"/>
    <row r="82" ht="102.95" customHeight="1" x14ac:dyDescent="0.3"/>
    <row r="83" ht="102.95" customHeight="1" x14ac:dyDescent="0.3"/>
    <row r="84" ht="102.95" customHeight="1" x14ac:dyDescent="0.3"/>
    <row r="85" ht="102.95" customHeight="1" x14ac:dyDescent="0.3"/>
    <row r="86" ht="102.95" customHeight="1" x14ac:dyDescent="0.3"/>
    <row r="87" ht="102.95" customHeight="1" x14ac:dyDescent="0.3"/>
    <row r="88" ht="102.95" customHeight="1" x14ac:dyDescent="0.3"/>
    <row r="89" ht="102.95" customHeight="1" x14ac:dyDescent="0.3"/>
    <row r="90" ht="102.95" customHeight="1" x14ac:dyDescent="0.3"/>
    <row r="91" ht="102.95" customHeight="1" x14ac:dyDescent="0.3"/>
    <row r="92" ht="102.95" customHeight="1" x14ac:dyDescent="0.3"/>
    <row r="93" ht="102.95" customHeight="1" x14ac:dyDescent="0.3"/>
    <row r="94" ht="102.95" customHeight="1" x14ac:dyDescent="0.3"/>
    <row r="95" ht="102.95" customHeight="1" x14ac:dyDescent="0.3"/>
    <row r="96" ht="102.95" customHeight="1" x14ac:dyDescent="0.3"/>
    <row r="97" ht="102.95" customHeight="1" x14ac:dyDescent="0.3"/>
    <row r="98" ht="102.95" customHeight="1" x14ac:dyDescent="0.3"/>
    <row r="99" ht="102.95" customHeight="1" x14ac:dyDescent="0.3"/>
    <row r="100" ht="102.95" customHeight="1" x14ac:dyDescent="0.3"/>
    <row r="101" ht="102.95" customHeight="1" x14ac:dyDescent="0.3"/>
    <row r="102" ht="102.95" customHeight="1" x14ac:dyDescent="0.3"/>
    <row r="103" ht="102.95" customHeight="1" x14ac:dyDescent="0.3"/>
    <row r="104" ht="102.95" customHeight="1" x14ac:dyDescent="0.3"/>
    <row r="105" ht="102.95" customHeight="1" x14ac:dyDescent="0.3"/>
    <row r="106" ht="102.95" customHeight="1" x14ac:dyDescent="0.3"/>
    <row r="107" ht="102.95" customHeight="1" x14ac:dyDescent="0.3"/>
    <row r="108" ht="102.95" customHeight="1" x14ac:dyDescent="0.3"/>
    <row r="109" ht="102.95" customHeight="1" x14ac:dyDescent="0.3"/>
    <row r="110" ht="102.95" customHeight="1" x14ac:dyDescent="0.3"/>
    <row r="111" ht="102.95" customHeight="1" x14ac:dyDescent="0.3"/>
    <row r="112" ht="102.95" customHeight="1" x14ac:dyDescent="0.3"/>
    <row r="113" ht="102.95" customHeight="1" x14ac:dyDescent="0.3"/>
    <row r="114" ht="102.95" customHeight="1" x14ac:dyDescent="0.3"/>
    <row r="115" ht="102.95" customHeight="1" x14ac:dyDescent="0.3"/>
    <row r="116" ht="102.95" customHeight="1" x14ac:dyDescent="0.3"/>
    <row r="117" ht="102.95" customHeight="1" x14ac:dyDescent="0.3"/>
    <row r="118" ht="102.95" customHeight="1" x14ac:dyDescent="0.3"/>
    <row r="119" ht="102.95" customHeight="1" x14ac:dyDescent="0.3"/>
    <row r="120" ht="102.95" customHeight="1" x14ac:dyDescent="0.3"/>
    <row r="121" ht="102.95" customHeight="1" x14ac:dyDescent="0.3"/>
    <row r="122" ht="102.95" customHeight="1" x14ac:dyDescent="0.3"/>
    <row r="1048389" ht="12.75" customHeight="1" x14ac:dyDescent="0.3"/>
    <row r="1048390" ht="12.75" customHeight="1" x14ac:dyDescent="0.3"/>
    <row r="1048391" ht="12.75" customHeight="1" x14ac:dyDescent="0.3"/>
    <row r="1048392" ht="12.75" customHeight="1" x14ac:dyDescent="0.3"/>
    <row r="1048393" ht="12.75" customHeight="1" x14ac:dyDescent="0.3"/>
    <row r="1048394" ht="12.75" customHeight="1" x14ac:dyDescent="0.3"/>
    <row r="1048395" ht="12.75" customHeight="1" x14ac:dyDescent="0.3"/>
    <row r="1048396" ht="12.75" customHeight="1" x14ac:dyDescent="0.3"/>
    <row r="1048397" ht="12.75" customHeight="1" x14ac:dyDescent="0.3"/>
    <row r="1048398" ht="12.75" customHeight="1" x14ac:dyDescent="0.3"/>
    <row r="1048399" ht="12.75" customHeight="1" x14ac:dyDescent="0.3"/>
    <row r="1048400" ht="12.75" customHeight="1" x14ac:dyDescent="0.3"/>
    <row r="1048401" ht="12.75" customHeight="1" x14ac:dyDescent="0.3"/>
    <row r="1048402" ht="12.75" customHeight="1" x14ac:dyDescent="0.3"/>
    <row r="1048403" ht="12.75" customHeight="1" x14ac:dyDescent="0.3"/>
    <row r="1048404" ht="12.75" customHeight="1" x14ac:dyDescent="0.3"/>
    <row r="1048405" ht="12.75" customHeight="1" x14ac:dyDescent="0.3"/>
    <row r="1048406" ht="12.75" customHeight="1" x14ac:dyDescent="0.3"/>
    <row r="1048407" ht="12.75" customHeight="1" x14ac:dyDescent="0.3"/>
    <row r="1048408" ht="12.75" customHeight="1" x14ac:dyDescent="0.3"/>
    <row r="1048409" ht="12.75" customHeight="1" x14ac:dyDescent="0.3"/>
    <row r="1048410" ht="12.75" customHeight="1" x14ac:dyDescent="0.3"/>
    <row r="1048411" ht="12.75" customHeight="1" x14ac:dyDescent="0.3"/>
    <row r="1048412" ht="12.75" customHeight="1" x14ac:dyDescent="0.3"/>
    <row r="1048413" ht="12.75" customHeight="1" x14ac:dyDescent="0.3"/>
    <row r="1048414" ht="12.75" customHeight="1" x14ac:dyDescent="0.3"/>
    <row r="1048415" ht="12.75" customHeight="1" x14ac:dyDescent="0.3"/>
    <row r="1048416" ht="12.75" customHeight="1" x14ac:dyDescent="0.3"/>
    <row r="1048417" ht="12.75" customHeight="1" x14ac:dyDescent="0.3"/>
    <row r="1048418" ht="12.75" customHeight="1" x14ac:dyDescent="0.3"/>
    <row r="1048419" ht="12.75" customHeight="1" x14ac:dyDescent="0.3"/>
    <row r="1048420" ht="12.75" customHeight="1" x14ac:dyDescent="0.3"/>
    <row r="1048421" ht="12.75" customHeight="1" x14ac:dyDescent="0.3"/>
    <row r="1048422" ht="12.75" customHeight="1" x14ac:dyDescent="0.3"/>
    <row r="1048423" ht="12.75" customHeight="1" x14ac:dyDescent="0.3"/>
    <row r="1048424" ht="12.75" customHeight="1" x14ac:dyDescent="0.3"/>
    <row r="1048425" ht="12.75" customHeight="1" x14ac:dyDescent="0.3"/>
    <row r="1048426" ht="12.75" customHeight="1" x14ac:dyDescent="0.3"/>
    <row r="1048427" ht="12.75" customHeight="1" x14ac:dyDescent="0.3"/>
    <row r="1048428" ht="12.75" customHeight="1" x14ac:dyDescent="0.3"/>
    <row r="1048429" ht="12.75" customHeight="1" x14ac:dyDescent="0.3"/>
    <row r="1048430" ht="12.75" customHeight="1" x14ac:dyDescent="0.3"/>
    <row r="1048431" ht="12.75" customHeight="1" x14ac:dyDescent="0.3"/>
    <row r="1048432" ht="12.75" customHeight="1" x14ac:dyDescent="0.3"/>
    <row r="1048433" ht="12.75" customHeight="1" x14ac:dyDescent="0.3"/>
    <row r="1048434" ht="12.75" customHeight="1" x14ac:dyDescent="0.3"/>
    <row r="1048435" ht="12.75" customHeight="1" x14ac:dyDescent="0.3"/>
    <row r="1048436" ht="12.75" customHeight="1" x14ac:dyDescent="0.3"/>
    <row r="1048437" ht="12.75" customHeight="1" x14ac:dyDescent="0.3"/>
    <row r="1048438" ht="12.75" customHeight="1" x14ac:dyDescent="0.3"/>
    <row r="1048439" ht="12.75" customHeight="1" x14ac:dyDescent="0.3"/>
    <row r="1048440" ht="12.75" customHeight="1" x14ac:dyDescent="0.3"/>
    <row r="1048441" ht="12.75" customHeight="1" x14ac:dyDescent="0.3"/>
    <row r="1048442" ht="12.75" customHeight="1" x14ac:dyDescent="0.3"/>
    <row r="1048443" ht="12.75" customHeight="1" x14ac:dyDescent="0.3"/>
    <row r="1048444" ht="12.75" customHeight="1" x14ac:dyDescent="0.3"/>
    <row r="1048445" ht="12.75" customHeight="1" x14ac:dyDescent="0.3"/>
    <row r="1048446" ht="12.75" customHeight="1" x14ac:dyDescent="0.3"/>
    <row r="1048447" ht="12.75" customHeight="1" x14ac:dyDescent="0.3"/>
    <row r="1048448" ht="12.75" customHeight="1" x14ac:dyDescent="0.3"/>
    <row r="1048449" ht="12.75" customHeight="1" x14ac:dyDescent="0.3"/>
    <row r="1048450" ht="12.75" customHeight="1" x14ac:dyDescent="0.3"/>
    <row r="1048451" ht="12.75" customHeight="1" x14ac:dyDescent="0.3"/>
    <row r="1048452" ht="12.75" customHeight="1" x14ac:dyDescent="0.3"/>
    <row r="1048453" ht="12.75" customHeight="1" x14ac:dyDescent="0.3"/>
    <row r="1048454" ht="12.75" customHeight="1" x14ac:dyDescent="0.3"/>
    <row r="1048455" ht="12.75" customHeight="1" x14ac:dyDescent="0.3"/>
    <row r="1048456" ht="12.75" customHeight="1" x14ac:dyDescent="0.3"/>
    <row r="1048457" ht="12.75" customHeight="1" x14ac:dyDescent="0.3"/>
    <row r="1048458" ht="12.75" customHeight="1" x14ac:dyDescent="0.3"/>
    <row r="1048459" ht="12.75" customHeight="1" x14ac:dyDescent="0.3"/>
    <row r="1048460" ht="12.75" customHeight="1" x14ac:dyDescent="0.3"/>
    <row r="1048461" ht="12.75" customHeight="1" x14ac:dyDescent="0.3"/>
    <row r="1048462" ht="12.75" customHeight="1" x14ac:dyDescent="0.3"/>
    <row r="1048463" ht="12.75" customHeight="1" x14ac:dyDescent="0.3"/>
    <row r="1048464" ht="12.75" customHeight="1" x14ac:dyDescent="0.3"/>
    <row r="1048465" ht="12.75" customHeight="1" x14ac:dyDescent="0.3"/>
    <row r="1048466" ht="12.75" customHeight="1" x14ac:dyDescent="0.3"/>
    <row r="1048467" ht="12.75" customHeight="1" x14ac:dyDescent="0.3"/>
    <row r="1048468" ht="12.75" customHeight="1" x14ac:dyDescent="0.3"/>
    <row r="1048469" ht="12.75" customHeight="1" x14ac:dyDescent="0.3"/>
    <row r="1048470" ht="12.75" customHeight="1" x14ac:dyDescent="0.3"/>
    <row r="1048471" ht="12.75" customHeight="1" x14ac:dyDescent="0.3"/>
    <row r="1048472" ht="12.75" customHeight="1" x14ac:dyDescent="0.3"/>
    <row r="1048473" ht="12.75" customHeight="1" x14ac:dyDescent="0.3"/>
    <row r="1048474" ht="12.75" customHeight="1" x14ac:dyDescent="0.3"/>
    <row r="1048475" ht="12.75" customHeight="1" x14ac:dyDescent="0.3"/>
    <row r="1048476" ht="12.75" customHeight="1" x14ac:dyDescent="0.3"/>
    <row r="1048477" ht="12.75" customHeight="1" x14ac:dyDescent="0.3"/>
    <row r="1048478" ht="12.75" customHeight="1" x14ac:dyDescent="0.3"/>
    <row r="1048479" ht="12.75" customHeight="1" x14ac:dyDescent="0.3"/>
    <row r="1048480" ht="12.75" customHeight="1" x14ac:dyDescent="0.3"/>
    <row r="1048481" ht="12.75" customHeight="1" x14ac:dyDescent="0.3"/>
    <row r="1048482" ht="12.75" customHeight="1" x14ac:dyDescent="0.3"/>
    <row r="1048483" ht="12.75" customHeight="1" x14ac:dyDescent="0.3"/>
    <row r="1048484" ht="12.75" customHeight="1" x14ac:dyDescent="0.3"/>
    <row r="1048485" ht="12.75" customHeight="1" x14ac:dyDescent="0.3"/>
    <row r="1048486" ht="12.75" customHeight="1" x14ac:dyDescent="0.3"/>
    <row r="1048487" ht="12.75" customHeight="1" x14ac:dyDescent="0.3"/>
    <row r="1048488" ht="12.75" customHeight="1" x14ac:dyDescent="0.3"/>
    <row r="1048489" ht="12.75" customHeight="1" x14ac:dyDescent="0.3"/>
    <row r="1048490" ht="12.75" customHeight="1" x14ac:dyDescent="0.3"/>
    <row r="1048491" ht="12.75" customHeight="1" x14ac:dyDescent="0.3"/>
    <row r="1048492" ht="12.75" customHeight="1" x14ac:dyDescent="0.3"/>
    <row r="1048493" ht="12.75" customHeight="1" x14ac:dyDescent="0.3"/>
    <row r="1048494" ht="12.75" customHeight="1" x14ac:dyDescent="0.3"/>
    <row r="1048495" ht="12.75" customHeight="1" x14ac:dyDescent="0.3"/>
    <row r="1048496" ht="12.75" customHeight="1" x14ac:dyDescent="0.3"/>
    <row r="1048497" ht="12.75" customHeight="1" x14ac:dyDescent="0.3"/>
    <row r="1048498" ht="12.75" customHeight="1" x14ac:dyDescent="0.3"/>
    <row r="1048499" ht="12.75" customHeight="1" x14ac:dyDescent="0.3"/>
    <row r="1048500" ht="12.75" customHeight="1" x14ac:dyDescent="0.3"/>
    <row r="1048501" ht="12.75" customHeight="1" x14ac:dyDescent="0.3"/>
    <row r="1048502" ht="12.75" customHeight="1" x14ac:dyDescent="0.3"/>
    <row r="1048503" ht="12.75" customHeight="1" x14ac:dyDescent="0.3"/>
    <row r="1048504" ht="12.75" customHeight="1" x14ac:dyDescent="0.3"/>
  </sheetData>
  <mergeCells count="13">
    <mergeCell ref="B37:G37"/>
    <mergeCell ref="B36:G36"/>
    <mergeCell ref="B22:K22"/>
    <mergeCell ref="L5:L9"/>
    <mergeCell ref="K5:K9"/>
    <mergeCell ref="B5:G8"/>
    <mergeCell ref="I5:I9"/>
    <mergeCell ref="M5:M9"/>
    <mergeCell ref="N5:N9"/>
    <mergeCell ref="O5:O9"/>
    <mergeCell ref="A2:J2"/>
    <mergeCell ref="H5:H9"/>
    <mergeCell ref="J5:J9"/>
  </mergeCells>
  <pageMargins left="0.7" right="0.7" top="0.75" bottom="0.75" header="0.511811023622047" footer="0.511811023622047"/>
  <pageSetup paperSize="9" scale="1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zoomScale="90" zoomScaleNormal="90" zoomScalePageLayoutView="90" workbookViewId="0">
      <selection activeCell="I14" sqref="I14"/>
    </sheetView>
  </sheetViews>
  <sheetFormatPr defaultColWidth="8.85546875" defaultRowHeight="15" customHeight="1" x14ac:dyDescent="0.25"/>
  <cols>
    <col min="1" max="1" width="19.28515625" style="3" customWidth="1"/>
    <col min="2" max="3" width="8" style="3" customWidth="1"/>
    <col min="4" max="5" width="9" style="3" customWidth="1"/>
    <col min="7" max="7" width="11" style="3" customWidth="1"/>
    <col min="8" max="8" width="12" style="3" customWidth="1"/>
    <col min="10" max="10" width="4.85546875" style="3" customWidth="1"/>
    <col min="11" max="11" width="3" style="3" customWidth="1"/>
  </cols>
  <sheetData>
    <row r="1" spans="1:11" ht="15" customHeight="1" x14ac:dyDescent="0.25">
      <c r="A1" s="4"/>
      <c r="B1" s="4" t="s">
        <v>54</v>
      </c>
      <c r="C1" s="4" t="s">
        <v>55</v>
      </c>
      <c r="D1" s="4" t="s">
        <v>56</v>
      </c>
      <c r="E1" s="4" t="s">
        <v>57</v>
      </c>
    </row>
    <row r="2" spans="1:11" ht="15" customHeight="1" x14ac:dyDescent="0.25">
      <c r="A2" s="4" t="s">
        <v>58</v>
      </c>
      <c r="B2" s="5">
        <f>102.907333333333*1.03</f>
        <v>105.99455333333299</v>
      </c>
      <c r="C2" s="5">
        <f>130.490666666667*1.03</f>
        <v>134.40538666666703</v>
      </c>
      <c r="D2" s="5">
        <f>160.195866666667*1.03</f>
        <v>165.00174266666701</v>
      </c>
      <c r="E2" s="5">
        <f>186.7184*1.03</f>
        <v>192.319952</v>
      </c>
    </row>
    <row r="3" spans="1:11" ht="15" customHeight="1" x14ac:dyDescent="0.25">
      <c r="A3" s="4" t="s">
        <v>59</v>
      </c>
      <c r="B3" s="5">
        <f>B2*1.2</f>
        <v>127.19346399999958</v>
      </c>
      <c r="C3" s="5">
        <f>C2*1.2</f>
        <v>161.28646400000042</v>
      </c>
      <c r="D3" s="5">
        <f>D2*1.2</f>
        <v>198.00209120000042</v>
      </c>
      <c r="E3" s="5">
        <f>E2*1.2</f>
        <v>230.7839424</v>
      </c>
    </row>
    <row r="4" spans="1:11" ht="15" customHeight="1" x14ac:dyDescent="0.25">
      <c r="A4" s="4" t="s">
        <v>60</v>
      </c>
      <c r="B4" s="5">
        <f>B2*0.75</f>
        <v>79.495914999999741</v>
      </c>
      <c r="C4" s="5">
        <f>C2*0.75</f>
        <v>100.80404000000027</v>
      </c>
      <c r="D4" s="5">
        <f>D2*0.75</f>
        <v>123.75130700000025</v>
      </c>
      <c r="E4" s="5">
        <f>E2*0.75</f>
        <v>144.23996399999999</v>
      </c>
    </row>
    <row r="5" spans="1:11" ht="15" customHeight="1" x14ac:dyDescent="0.25">
      <c r="A5" s="4" t="s">
        <v>61</v>
      </c>
      <c r="B5" s="5">
        <f>B4*1.2</f>
        <v>95.395097999999692</v>
      </c>
      <c r="C5" s="5">
        <f>C4*1.2</f>
        <v>120.96484800000032</v>
      </c>
      <c r="D5" s="5">
        <f>D4*1.2</f>
        <v>148.50156840000031</v>
      </c>
      <c r="E5" s="5">
        <f>E4*1.2</f>
        <v>173.08795679999997</v>
      </c>
    </row>
    <row r="8" spans="1:11" ht="15" customHeight="1" x14ac:dyDescent="0.25">
      <c r="A8" s="1" t="s">
        <v>62</v>
      </c>
      <c r="B8" s="1"/>
      <c r="C8" s="1"/>
      <c r="D8" s="1"/>
      <c r="E8" s="1"/>
    </row>
    <row r="9" spans="1:11" ht="15" customHeight="1" x14ac:dyDescent="0.25">
      <c r="A9" s="4"/>
      <c r="B9" s="4" t="s">
        <v>54</v>
      </c>
      <c r="C9" s="4" t="s">
        <v>55</v>
      </c>
      <c r="D9" s="4" t="s">
        <v>56</v>
      </c>
      <c r="E9" s="4" t="s">
        <v>57</v>
      </c>
      <c r="G9" s="4" t="s">
        <v>63</v>
      </c>
      <c r="H9" s="4">
        <f>K9/85</f>
        <v>1.0588235294117647</v>
      </c>
      <c r="J9" s="4" t="s">
        <v>64</v>
      </c>
      <c r="K9" s="4">
        <v>90</v>
      </c>
    </row>
    <row r="10" spans="1:11" ht="15" customHeight="1" x14ac:dyDescent="0.25">
      <c r="A10" s="4" t="s">
        <v>58</v>
      </c>
      <c r="B10" s="5">
        <f>B15/$K$9*$H$9</f>
        <v>90.097647058823526</v>
      </c>
      <c r="C10" s="5">
        <f>C15/$K$9*$H$9</f>
        <v>114.244</v>
      </c>
      <c r="D10" s="5">
        <f>D15/$K$9*$H$9</f>
        <v>140.25505882352942</v>
      </c>
      <c r="E10" s="5">
        <f>E15/$K$9*$H$9</f>
        <v>163.47341176470587</v>
      </c>
    </row>
    <row r="11" spans="1:11" ht="15" customHeight="1" x14ac:dyDescent="0.25">
      <c r="A11" s="4" t="s">
        <v>59</v>
      </c>
      <c r="B11" s="5">
        <f>B10*1.2</f>
        <v>108.11717647058823</v>
      </c>
      <c r="C11" s="5">
        <f>C10*1.2</f>
        <v>137.09279999999998</v>
      </c>
      <c r="D11" s="5">
        <f>D10*1.2</f>
        <v>168.30607058823531</v>
      </c>
      <c r="E11" s="5">
        <f>E10*1.2</f>
        <v>196.16809411764703</v>
      </c>
    </row>
    <row r="12" spans="1:11" ht="15" customHeight="1" x14ac:dyDescent="0.25">
      <c r="A12" s="4" t="s">
        <v>60</v>
      </c>
      <c r="B12" s="5"/>
      <c r="C12" s="5"/>
      <c r="D12" s="5"/>
      <c r="E12" s="5"/>
      <c r="G12" s="1" t="s">
        <v>65</v>
      </c>
      <c r="H12" s="1">
        <v>18089.41</v>
      </c>
    </row>
    <row r="13" spans="1:11" ht="15" customHeight="1" x14ac:dyDescent="0.25">
      <c r="A13" s="4" t="s">
        <v>61</v>
      </c>
      <c r="B13" s="5"/>
      <c r="C13" s="5"/>
      <c r="D13" s="5"/>
      <c r="E13" s="5"/>
      <c r="H13" s="3">
        <f>H12/85*1.2</f>
        <v>255.37990588235294</v>
      </c>
    </row>
    <row r="15" spans="1:11" ht="15" customHeight="1" x14ac:dyDescent="0.25">
      <c r="B15" s="3">
        <v>7658.3</v>
      </c>
      <c r="C15" s="3">
        <v>9710.74</v>
      </c>
      <c r="D15" s="3">
        <v>11921.68</v>
      </c>
      <c r="E15" s="3">
        <v>13895.24</v>
      </c>
    </row>
    <row r="16" spans="1:11" ht="15" customHeight="1" x14ac:dyDescent="0.25">
      <c r="B16" s="3">
        <f>B15/0.85</f>
        <v>9009.7647058823532</v>
      </c>
      <c r="C16" s="3">
        <f>C15/0.85</f>
        <v>11424.4</v>
      </c>
      <c r="D16" s="3">
        <f>D15/0.85</f>
        <v>14025.505882352942</v>
      </c>
      <c r="E16" s="3">
        <f>E15/0.85</f>
        <v>16347.341176470589</v>
      </c>
    </row>
    <row r="20" spans="2:5" ht="15" customHeight="1" x14ac:dyDescent="0.25">
      <c r="B20" s="3">
        <f>B16/85</f>
        <v>105.99723183391004</v>
      </c>
      <c r="C20" s="3">
        <f>C16/85</f>
        <v>134.40470588235294</v>
      </c>
      <c r="D20" s="3">
        <f>D16/85</f>
        <v>165.00595155709343</v>
      </c>
      <c r="E20" s="3">
        <f>E16/85</f>
        <v>192.32166089965398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4</vt:lpstr>
      <vt:lpstr>Labour</vt:lpstr>
      <vt:lpstr>'ФОРМА 4'!Область_печати</vt:lpstr>
    </vt:vector>
  </TitlesOfParts>
  <Company>Hitec Power Protection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Vladislav Rotan</dc:creator>
  <dc:description/>
  <cp:lastModifiedBy>Стельникович Ксения Леонтьевна</cp:lastModifiedBy>
  <cp:revision>226</cp:revision>
  <cp:lastPrinted>2022-11-10T13:41:06Z</cp:lastPrinted>
  <dcterms:created xsi:type="dcterms:W3CDTF">2016-02-17T17:36:09Z</dcterms:created>
  <dcterms:modified xsi:type="dcterms:W3CDTF">2026-03-18T10:04:34Z</dcterms:modified>
  <dc:language>ru-RU</dc:language>
</cp:coreProperties>
</file>